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0577619-657E-4B14-BFEE-7FBEB54DBA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CEIVE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8" i="6"/>
  <c r="D7" i="6"/>
  <c r="A11" i="5"/>
  <c r="A10" i="3"/>
  <c r="A16" i="5"/>
  <c r="D5" i="6"/>
  <c r="D5" i="4"/>
  <c r="D24" i="4"/>
  <c r="D6" i="4"/>
  <c r="A11" i="4"/>
  <c r="D6" i="5"/>
  <c r="D4" i="5"/>
  <c r="D8" i="4"/>
  <c r="D32" i="4"/>
  <c r="A23" i="3"/>
  <c r="D36" i="4"/>
  <c r="D20" i="4"/>
  <c r="D4" i="4"/>
  <c r="D7" i="4"/>
  <c r="A11" i="6"/>
  <c r="A10" i="2"/>
  <c r="D7" i="5"/>
  <c r="D6" i="6"/>
  <c r="D4" i="6"/>
  <c r="D5" i="5"/>
  <c r="D28" i="4"/>
  <c r="D8" i="5"/>
  <c r="B16" i="6" l="1"/>
  <c r="C15" i="6"/>
  <c r="B15" i="6"/>
  <c r="C10" i="6"/>
  <c r="C16" i="6" s="1"/>
  <c r="C8" i="6"/>
  <c r="C7" i="6"/>
  <c r="C6" i="6"/>
  <c r="C4" i="6"/>
  <c r="C5" i="6"/>
  <c r="B18" i="6" l="1"/>
  <c r="D10" i="6"/>
  <c r="B14" i="5"/>
  <c r="C15" i="5" s="1"/>
  <c r="C10" i="5"/>
  <c r="C8" i="5"/>
  <c r="C7" i="5"/>
  <c r="C6" i="5"/>
  <c r="C4" i="5"/>
  <c r="C5" i="5"/>
  <c r="D10" i="5" l="1"/>
  <c r="C36" i="4"/>
  <c r="A34" i="4"/>
  <c r="C32" i="4"/>
  <c r="A30" i="4"/>
  <c r="C28" i="4"/>
  <c r="A26" i="4"/>
  <c r="A22" i="4"/>
  <c r="A18" i="4"/>
  <c r="C10" i="4"/>
  <c r="C8" i="4"/>
  <c r="C7" i="4"/>
  <c r="C6" i="4"/>
  <c r="C4" i="4"/>
  <c r="C5" i="4"/>
  <c r="C24" i="4"/>
  <c r="C20" i="4"/>
  <c r="D10" i="4" l="1"/>
  <c r="C27" i="3"/>
  <c r="C22" i="3"/>
  <c r="B14" i="3"/>
  <c r="B13" i="3"/>
  <c r="B15" i="3" s="1"/>
  <c r="B16" i="3" s="1"/>
  <c r="C17" i="3" s="1"/>
  <c r="C9" i="3"/>
  <c r="C9" i="2"/>
  <c r="A75" i="1" l="1"/>
  <c r="A74" i="1" l="1"/>
  <c r="A76" i="1"/>
  <c r="A77" i="1"/>
  <c r="A78" i="1"/>
</calcChain>
</file>

<file path=xl/sharedStrings.xml><?xml version="1.0" encoding="utf-8"?>
<sst xmlns="http://schemas.openxmlformats.org/spreadsheetml/2006/main" count="182" uniqueCount="130">
  <si>
    <t>The settlement, maturity, and basis arguments are truncated to integers which may produce issues if formatting would show a greater value.</t>
  </si>
  <si>
    <t>If any any argument is an Excel Error Value (eg #Div/0!) then the error value of the first argument to return an error value is returned.</t>
  </si>
  <si>
    <t>discount &lt;= 0%</t>
  </si>
  <si>
    <t>settlement date is the same or later than maturity date.</t>
  </si>
  <si>
    <t>basis &lt;0 or &gt;4</t>
  </si>
  <si>
    <t>investment less than or equals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</si>
  <si>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</si>
  <si>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investment, discount, or basis are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</si>
  <si>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</si>
  <si>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</si>
  <si>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</si>
  <si>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</si>
  <si>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</si>
  <si>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</si>
  <si>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</si>
  <si>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</si>
  <si>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</si>
  <si>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</si>
  <si>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</si>
  <si>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</si>
  <si>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RECEIVED function</t>
  </si>
  <si>
    <t>Return</t>
  </si>
  <si>
    <t>Maturity</t>
  </si>
  <si>
    <t>Settlement</t>
  </si>
  <si>
    <t>Analysis Using XIRR</t>
  </si>
  <si>
    <t>Received</t>
  </si>
  <si>
    <t>basis</t>
  </si>
  <si>
    <t>discount</t>
  </si>
  <si>
    <t>investment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</si>
  <si>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</si>
  <si>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</si>
  <si>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</si>
  <si>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</si>
  <si>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</si>
  <si>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</si>
  <si>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Future Value</t>
  </si>
  <si>
    <t>Discount Rate Per Day</t>
  </si>
  <si>
    <t>Calculation using FV</t>
  </si>
  <si>
    <t>Condition Test &gt;&gt;</t>
  </si>
  <si>
    <t>0,1,2,3,4</t>
  </si>
  <si>
    <t>Numeric</t>
  </si>
  <si>
    <t>&gt;0 &lt;1</t>
  </si>
  <si>
    <t>&gt;0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</si>
  <si>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</si>
  <si>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</si>
  <si>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</si>
  <si>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</si>
  <si>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</si>
  <si>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</si>
  <si>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</si>
  <si>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</si>
  <si>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</si>
  <si>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</si>
  <si>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Or in single formula:</t>
  </si>
  <si>
    <t>1-(discount x ratio)</t>
  </si>
  <si>
    <t>Apportionment ratio</t>
  </si>
  <si>
    <t>Days in Year</t>
  </si>
  <si>
    <t>maturity date - settlement date</t>
  </si>
  <si>
    <t>Explanation</t>
  </si>
  <si>
    <t>Index of Examples</t>
  </si>
  <si>
    <t>An Excel linear form that appears to replicate the return of RECEIVED is:</t>
  </si>
  <si>
    <t>The formula / notation should perhaps be "DSM" defined as number of days from settlement to maturity which also depends upon the day count basis.</t>
  </si>
  <si>
    <t>The formula / notation in Microsoft Help for this function is clearly in error. Help refers to "DIM" as number of days from issue to maturity.</t>
  </si>
  <si>
    <t>=investment/(1-(discount*(maturity-settlement)/(days)))</t>
  </si>
  <si>
    <t>Or in Excel linear form:</t>
  </si>
  <si>
    <t>The formula used is: &gt;&gt;&gt;</t>
  </si>
  <si>
    <t>Equations / Formulas</t>
  </si>
  <si>
    <t>The day count basis:
0 = default = 30/360 days (US NASD method)
1 = Actual / actual
2 = Actual / 360
3 = Actual / 365
4 = 30 / 360 days (European method)</t>
  </si>
  <si>
    <t>Optional</t>
  </si>
  <si>
    <t>The security's discount rate</t>
  </si>
  <si>
    <t>Required.</t>
  </si>
  <si>
    <t>The amount invested in the security.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</si>
  <si>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</si>
  <si>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</si>
  <si>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</si>
  <si>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</si>
  <si>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</si>
  <si>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</si>
  <si>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</si>
  <si>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</si>
  <si>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</si>
  <si>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=RECEIVED(</t>
    </r>
    <r>
      <rPr>
        <b/>
        <sz val="10"/>
        <color rgb="FFFF0000"/>
        <rFont val="Arial"/>
        <family val="2"/>
      </rPr>
      <t>settlement,maturity,investment,discount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</si>
  <si>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</si>
  <si>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</si>
  <si>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</si>
  <si>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</si>
  <si>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More accurate calculations of interest earned are now possible and demonstrated in examples below.</t>
  </si>
  <si>
    <t>2. The ratio of days owned is based upon simplistic assumptions of days in months and days in years.</t>
  </si>
  <si>
    <t>1. The ratio of increased value is a simple interest concept.</t>
  </si>
  <si>
    <t>In essence the ratio of increased value expressed as a percentage is multiplied by the ratio of days in year and days investment is held. The validity of this may be questioned:</t>
  </si>
  <si>
    <t>Users need to be aware that the method is founded in simple interest calculation and does not calculate rate in annual effective or nominal terms.</t>
  </si>
  <si>
    <t>RECEIVED is an important bond argument calculation function and will frequently be used to calculate the amount to be received at maturity (albeit using an antiquated algorithm).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</si>
  <si>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</si>
  <si>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</si>
  <si>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</si>
  <si>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</si>
  <si>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</si>
  <si>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</si>
  <si>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</si>
  <si>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</si>
  <si>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</si>
  <si>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</si>
  <si>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</si>
  <si>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RECEIVED from an Analysis ToolPak Addin to a Built in function.</t>
  </si>
  <si>
    <t>Classification - Financial &gt; Securities</t>
  </si>
  <si>
    <t>Classification, Source, History</t>
  </si>
  <si>
    <t>Returns the amount received at maturity for a fully invested security using the specified or default day counting basis</t>
  </si>
  <si>
    <t>RECEIVED</t>
  </si>
  <si>
    <t>=invest/(1-(disc*(IF(basis=0,DAYS360(settle,mat,FALSE),IF(basis=4,DAYS360(settle,mat,TRUE),mat-settle)))/(IF(OR(basis=0,basis=2,basis=4),360,IF(basis=3,365,IF(MOD(YEAR(mat),4)=0,366,365))))))</t>
  </si>
  <si>
    <t>Or using YEARFRAC to calculate the ratio.</t>
  </si>
  <si>
    <t>=invest/(1-(disc*YEARFRAC(settle,mat,basis)))</t>
  </si>
  <si>
    <t>Or using YEARFRAC to calculate the ratio we get the far easier formula:</t>
  </si>
  <si>
    <t>Wanted: Actual examples where RECEIVED is currently used in financial transactions.</t>
  </si>
  <si>
    <t>Example 1:- Simple Entry Of RECEIVED Function.</t>
  </si>
  <si>
    <t>Example 2:- RECEIVED Function And Explanation Of Calculation</t>
  </si>
  <si>
    <t>Example 3:- Validated Entry Of Arguments To INTRATE</t>
  </si>
  <si>
    <t>Example 4:- Comparison Of RECEIVED With FV Calculation</t>
  </si>
  <si>
    <t>Example 5:- Analysis Of RECEIVED Using XIRR</t>
  </si>
  <si>
    <t>Examples Using RECEIVED Function</t>
  </si>
  <si>
    <t>Related / Similar And Frequently Used With Functions</t>
  </si>
  <si>
    <t>Related / Similar</t>
  </si>
  <si>
    <t>INTRATE</t>
  </si>
  <si>
    <t>Returns the interest rate for a fully invested security using the specified or default day counting basis</t>
  </si>
  <si>
    <t>DISC</t>
  </si>
  <si>
    <t>Returns the discount rate for a security using the specified or default day counting basis.</t>
  </si>
  <si>
    <t>File Creation Date : 19-Jun-2020</t>
  </si>
  <si>
    <t xml:space="preserve">Open the Excel help for this function. </t>
  </si>
  <si>
    <t>Double Click on RECEIVED and then click on the link</t>
  </si>
  <si>
    <t>Enter =RECEIVED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</si>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</sst>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&quot;$&quot;#,##0.00;[Red]\-&quot;$&quot;#,##0.00"/>
    <numFmt numFmtId="165" formatCode="0.000%"/>
    <numFmt numFmtId="166" formatCode="ddd\ dd/mmm/yyyy"/>
    <numFmt numFmtId="167" formatCode="0.00000000%"/>
    <numFmt numFmtId="168" formatCode="&quot;$&quot;#,##0.000;[Red]\-&quot;$&quot;#,##0.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5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 vertical="top" indent="3"/>
    </xf>
    <xf numFmtId="0" fontId="0" fillId="0" borderId="0" xfId="0" quotePrefix="1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0" fillId="0" borderId="0" xfId="0" applyNumberFormat="1" applyFill="1" applyProtection="1">
      <protection locked="0"/>
    </xf>
    <xf numFmtId="168" fontId="0" fillId="0" borderId="0" xfId="0" applyNumberFormat="1" applyFill="1" applyProtection="1">
      <protection locked="0"/>
    </xf>
    <xf numFmtId="168" fontId="0" fillId="0" borderId="0" xfId="0" applyNumberFormat="1" applyFill="1" applyProtection="1"/>
    <xf numFmtId="165" fontId="0" fillId="0" borderId="0" xfId="1" applyNumberFormat="1" applyFont="1" applyFill="1" applyProtection="1">
      <protection locked="0"/>
    </xf>
    <xf numFmtId="164" fontId="0" fillId="0" borderId="0" xfId="0" applyNumberFormat="1" applyFill="1" applyProtection="1"/>
    <xf numFmtId="8" fontId="4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166" fontId="0" fillId="0" borderId="0" xfId="0" applyNumberFormat="1" applyFill="1" applyProtection="1"/>
    <xf numFmtId="165" fontId="0" fillId="0" borderId="0" xfId="1" applyNumberFormat="1" applyFont="1" applyFill="1" applyProtection="1"/>
    <xf numFmtId="0" fontId="1" fillId="0" borderId="0" xfId="0" applyNumberFormat="1" applyFont="1" applyFill="1" applyProtection="1"/>
    <xf numFmtId="0" fontId="0" fillId="0" borderId="0" xfId="1" applyNumberFormat="1" applyFont="1" applyFill="1" applyProtection="1"/>
    <xf numFmtId="0" fontId="0" fillId="0" borderId="0" xfId="0" applyNumberFormat="1" applyFill="1" applyProtection="1"/>
    <xf numFmtId="8" fontId="0" fillId="0" borderId="0" xfId="0" applyNumberFormat="1" applyFill="1" applyProtection="1"/>
    <xf numFmtId="15" fontId="0" fillId="0" borderId="0" xfId="0" applyNumberFormat="1" applyFill="1" applyProtection="1"/>
    <xf numFmtId="0" fontId="4" fillId="0" borderId="0" xfId="0" applyNumberFormat="1" applyFont="1" applyFill="1" applyProtection="1"/>
    <xf numFmtId="0" fontId="0" fillId="0" borderId="0" xfId="0" quotePrefix="1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0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167" fontId="0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123824</xdr:colOff>
      <xdr:row>52</xdr:row>
      <xdr:rowOff>114301</xdr:rowOff>
    </xdr:from>
    <xdr:ext cx="7229475" cy="8984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4" y="8534401"/>
              <a:ext cx="7229475" cy="89844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𝑹𝑬𝑪𝑬𝑰𝑽𝑬𝑫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𝒊𝒏𝒗𝒆𝒔𝒕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𝒅𝒊𝒔𝒄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𝒎𝒂𝒕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𝒔𝒆𝒕𝒕𝒍𝒆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𝒅𝒂𝒚𝒔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𝒊𝒏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𝒚𝒆𝒂𝒓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4" y="8534401"/>
              <a:ext cx="7229475" cy="89844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𝑹𝑬𝑪𝑬𝑰𝑽𝑬𝑫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=𝒊𝒏𝒗𝒆𝒔𝒕/(𝟏−(𝒅𝒊𝒔𝒄×(𝒎𝒂𝒕 −𝒔𝒆𝒕𝒕𝒍𝒆)/(𝒅𝒂𝒚𝒔 𝒊𝒏 𝒚𝒆𝒂𝒓)) 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20</xdr:row>
      <xdr:rowOff>104775</xdr:rowOff>
    </xdr:from>
    <xdr:to>
      <xdr:col>3</xdr:col>
      <xdr:colOff>695325</xdr:colOff>
      <xdr:row>20</xdr:row>
      <xdr:rowOff>552450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343275"/>
          <a:ext cx="7315200" cy="447675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10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s="2" customFormat="1" ht="30" customHeight="1" x14ac:dyDescent="0.2">
      <c r="A1" s="40" t="s">
        <v>107</v>
      </c>
      <c r="B1" s="41"/>
      <c r="C1" s="41"/>
      <c r="D1" s="42" t="s">
        <v>129</v>
      </c>
      <c r="E1" s="43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77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106</v>
      </c>
      <c r="B4" s="9"/>
      <c r="C4" s="9"/>
      <c r="D4" s="10" t="s">
        <v>125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7" t="s">
        <v>105</v>
      </c>
      <c r="B6" s="12"/>
      <c r="C6" s="12"/>
      <c r="D6" s="13" t="s">
        <v>126</v>
      </c>
    </row>
    <row r="7" spans="1:5" x14ac:dyDescent="0.2">
      <c r="A7" s="14" t="s">
        <v>104</v>
      </c>
      <c r="B7" s="12"/>
      <c r="C7" s="12"/>
      <c r="D7" s="11" t="s">
        <v>128</v>
      </c>
    </row>
    <row r="8" spans="1:5" x14ac:dyDescent="0.2">
      <c r="A8" s="14"/>
      <c r="B8" s="12"/>
      <c r="C8" s="12"/>
      <c r="D8" s="11" t="s">
        <v>127</v>
      </c>
    </row>
    <row r="9" spans="1:5" x14ac:dyDescent="0.2">
      <c r="A9" s="14" t="s">
        <v>103</v>
      </c>
      <c r="B9" s="12"/>
      <c r="C9" s="12"/>
      <c r="D9" s="11"/>
    </row>
    <row r="10" spans="1:5" x14ac:dyDescent="0.2">
      <c r="A10" s="14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102</v>
      </c>
      <c r="B11" s="5"/>
      <c r="C11" s="5"/>
      <c r="D11" s="11"/>
    </row>
    <row r="12" spans="1:5" ht="15" customHeight="1" x14ac:dyDescent="0.2">
      <c r="A12" s="9"/>
      <c r="B12" s="9"/>
      <c r="C12" s="9"/>
      <c r="D12" s="11"/>
    </row>
    <row r="13" spans="1:5" ht="15" customHeight="1" x14ac:dyDescent="0.25">
      <c r="A13" s="15" t="s">
        <v>112</v>
      </c>
      <c r="B13" s="9"/>
      <c r="C13" s="9"/>
      <c r="D13" s="11"/>
    </row>
    <row r="14" spans="1:5" ht="15" customHeight="1" x14ac:dyDescent="0.2">
      <c r="A14" s="9"/>
      <c r="B14" s="9"/>
      <c r="C14" s="9"/>
      <c r="D14" s="11"/>
    </row>
    <row r="15" spans="1:5" ht="15" customHeight="1" x14ac:dyDescent="0.2">
      <c r="A15" s="9" t="s">
        <v>101</v>
      </c>
      <c r="B15" s="9"/>
      <c r="C15" s="9"/>
      <c r="D15" s="13"/>
    </row>
    <row r="16" spans="1:5" ht="15" customHeight="1" x14ac:dyDescent="0.2">
      <c r="A16" s="16" t="s">
        <v>100</v>
      </c>
      <c r="B16" s="17"/>
      <c r="C16" s="17"/>
      <c r="D16" s="17"/>
    </row>
    <row r="17" spans="1:4" ht="15" customHeight="1" x14ac:dyDescent="0.2">
      <c r="A17" s="18" t="s">
        <v>99</v>
      </c>
      <c r="B17" s="17"/>
      <c r="C17" s="17"/>
      <c r="D17" s="17"/>
    </row>
    <row r="18" spans="1:4" ht="15" customHeight="1" x14ac:dyDescent="0.2">
      <c r="A18" s="18" t="s">
        <v>98</v>
      </c>
      <c r="B18" s="17"/>
      <c r="C18" s="17"/>
      <c r="D18" s="17"/>
    </row>
    <row r="19" spans="1:4" ht="15" customHeight="1" x14ac:dyDescent="0.2">
      <c r="A19" s="16" t="s">
        <v>97</v>
      </c>
      <c r="B19" s="17"/>
      <c r="C19" s="17"/>
      <c r="D19" s="17"/>
    </row>
    <row r="20" spans="1:4" ht="15" customHeight="1" x14ac:dyDescent="0.2">
      <c r="A20" s="18" t="s">
        <v>96</v>
      </c>
      <c r="B20" s="17"/>
      <c r="C20" s="17"/>
      <c r="D20" s="17"/>
    </row>
    <row r="21" spans="1:4" ht="15" customHeight="1" x14ac:dyDescent="0.2">
      <c r="A21" s="18" t="s">
        <v>95</v>
      </c>
      <c r="B21" s="17"/>
      <c r="C21" s="17"/>
      <c r="D21" s="17"/>
    </row>
    <row r="22" spans="1:4" ht="15" customHeight="1" x14ac:dyDescent="0.2">
      <c r="A22" s="9" t="s">
        <v>94</v>
      </c>
      <c r="B22" s="9"/>
      <c r="C22" s="9"/>
      <c r="D22" s="9"/>
    </row>
    <row r="23" spans="1:4" ht="15" customHeight="1" x14ac:dyDescent="0.2">
      <c r="A23" s="16" t="s">
        <v>93</v>
      </c>
      <c r="B23" s="17"/>
      <c r="C23" s="17"/>
      <c r="D23" s="17"/>
    </row>
    <row r="24" spans="1:4" ht="15" customHeight="1" x14ac:dyDescent="0.2">
      <c r="A24" s="16" t="s">
        <v>92</v>
      </c>
      <c r="B24" s="17"/>
      <c r="C24" s="17"/>
      <c r="D24" s="17"/>
    </row>
    <row r="25" spans="1:4" ht="15" customHeight="1" x14ac:dyDescent="0.2">
      <c r="A25" s="16"/>
      <c r="B25" s="17"/>
      <c r="C25" s="17"/>
      <c r="D25" s="17"/>
    </row>
    <row r="26" spans="1:4" ht="15" customHeight="1" x14ac:dyDescent="0.2">
      <c r="A26" s="9" t="s">
        <v>91</v>
      </c>
      <c r="B26" s="17"/>
      <c r="C26" s="17"/>
      <c r="D26" s="17"/>
    </row>
    <row r="27" spans="1:4" ht="15" customHeight="1" x14ac:dyDescent="0.2">
      <c r="A27" s="9" t="s">
        <v>90</v>
      </c>
      <c r="B27" s="17"/>
      <c r="C27" s="17"/>
      <c r="D27" s="17"/>
    </row>
    <row r="28" spans="1:4" ht="15" customHeight="1" x14ac:dyDescent="0.2">
      <c r="A28" s="9"/>
      <c r="B28" s="17"/>
      <c r="C28" s="17"/>
      <c r="D28" s="17"/>
    </row>
    <row r="29" spans="1:4" ht="15" customHeight="1" x14ac:dyDescent="0.2">
      <c r="A29" s="9" t="s">
        <v>89</v>
      </c>
      <c r="B29" s="17"/>
      <c r="C29" s="17"/>
      <c r="D29" s="17"/>
    </row>
    <row r="30" spans="1:4" ht="15" customHeight="1" x14ac:dyDescent="0.2">
      <c r="A30" s="19" t="s">
        <v>88</v>
      </c>
      <c r="B30" s="17"/>
      <c r="C30" s="17"/>
      <c r="D30" s="17"/>
    </row>
    <row r="31" spans="1:4" ht="15" customHeight="1" x14ac:dyDescent="0.2">
      <c r="A31" s="19" t="s">
        <v>87</v>
      </c>
      <c r="B31" s="17"/>
      <c r="C31" s="17"/>
      <c r="D31" s="17"/>
    </row>
    <row r="32" spans="1:4" ht="15" customHeight="1" x14ac:dyDescent="0.2">
      <c r="A32" s="19"/>
      <c r="B32" s="17"/>
      <c r="C32" s="17"/>
      <c r="D32" s="17"/>
    </row>
    <row r="33" spans="1:4" s="3" customFormat="1" ht="15" customHeight="1" x14ac:dyDescent="0.2">
      <c r="A33" s="9" t="s">
        <v>86</v>
      </c>
      <c r="B33" s="9"/>
      <c r="C33" s="9"/>
      <c r="D33" s="9"/>
    </row>
    <row r="34" spans="1:4" ht="15" customHeight="1" x14ac:dyDescent="0.2">
      <c r="A34" s="9"/>
      <c r="B34" s="17"/>
      <c r="C34" s="17"/>
      <c r="D34" s="17"/>
    </row>
    <row r="35" spans="1:4" ht="15" customHeight="1" x14ac:dyDescent="0.2">
      <c r="A35" s="9" t="s">
        <v>85</v>
      </c>
      <c r="B35" s="17"/>
      <c r="C35" s="17"/>
      <c r="D35" s="17"/>
    </row>
    <row r="36" spans="1:4" x14ac:dyDescent="0.2">
      <c r="A36" s="16" t="s">
        <v>84</v>
      </c>
      <c r="B36" s="5"/>
      <c r="C36" s="5"/>
      <c r="D36" s="5"/>
    </row>
    <row r="37" spans="1:4" x14ac:dyDescent="0.2">
      <c r="A37" s="20"/>
      <c r="B37" s="5"/>
      <c r="C37" s="5"/>
      <c r="D37" s="5"/>
    </row>
    <row r="38" spans="1:4" x14ac:dyDescent="0.2">
      <c r="A38" s="20" t="s">
        <v>83</v>
      </c>
      <c r="B38" s="5"/>
      <c r="C38" s="5"/>
      <c r="D38" s="5"/>
    </row>
    <row r="39" spans="1:4" x14ac:dyDescent="0.2">
      <c r="A39" s="20"/>
      <c r="B39" s="5"/>
      <c r="C39" s="5"/>
      <c r="D39" s="5"/>
    </row>
    <row r="40" spans="1:4" ht="15.75" x14ac:dyDescent="0.25">
      <c r="A40" s="7" t="s">
        <v>82</v>
      </c>
      <c r="B40" s="5"/>
      <c r="C40" s="5"/>
      <c r="D40" s="5"/>
    </row>
    <row r="41" spans="1:4" x14ac:dyDescent="0.2">
      <c r="A41" s="21" t="s">
        <v>81</v>
      </c>
      <c r="B41" s="5"/>
      <c r="C41" s="5"/>
      <c r="D41" s="5"/>
    </row>
    <row r="42" spans="1:4" x14ac:dyDescent="0.2">
      <c r="A42" s="20"/>
      <c r="B42" s="5"/>
      <c r="C42" s="5"/>
      <c r="D42" s="5"/>
    </row>
    <row r="43" spans="1:4" ht="15.75" x14ac:dyDescent="0.25">
      <c r="A43" s="7" t="s">
        <v>80</v>
      </c>
      <c r="B43" s="5"/>
      <c r="C43" s="5"/>
      <c r="D43" s="5"/>
    </row>
    <row r="44" spans="1:4" x14ac:dyDescent="0.2">
      <c r="A44" s="22" t="s">
        <v>79</v>
      </c>
      <c r="B44" s="22" t="s">
        <v>78</v>
      </c>
      <c r="C44" s="22" t="s">
        <v>77</v>
      </c>
      <c r="D44" s="22" t="s">
        <v>76</v>
      </c>
    </row>
    <row r="45" spans="1:4" ht="25.5" x14ac:dyDescent="0.2">
      <c r="A45" s="23" t="s">
        <v>30</v>
      </c>
      <c r="B45" s="23" t="s">
        <v>70</v>
      </c>
      <c r="C45" s="24" t="s">
        <v>75</v>
      </c>
      <c r="D45" s="24" t="s">
        <v>74</v>
      </c>
    </row>
    <row r="46" spans="1:4" x14ac:dyDescent="0.2">
      <c r="A46" s="25" t="s">
        <v>29</v>
      </c>
      <c r="B46" s="25" t="s">
        <v>70</v>
      </c>
      <c r="C46" s="17" t="s">
        <v>73</v>
      </c>
      <c r="D46" s="24" t="s">
        <v>72</v>
      </c>
    </row>
    <row r="47" spans="1:4" x14ac:dyDescent="0.2">
      <c r="A47" s="25" t="s">
        <v>28</v>
      </c>
      <c r="B47" s="25" t="s">
        <v>70</v>
      </c>
      <c r="C47" s="26" t="s">
        <v>71</v>
      </c>
      <c r="D47" s="24"/>
    </row>
    <row r="48" spans="1:4" x14ac:dyDescent="0.2">
      <c r="A48" s="25" t="s">
        <v>27</v>
      </c>
      <c r="B48" s="25" t="s">
        <v>70</v>
      </c>
      <c r="C48" s="26" t="s">
        <v>69</v>
      </c>
      <c r="D48" s="24"/>
    </row>
    <row r="49" spans="1:4" ht="80.099999999999994" customHeight="1" x14ac:dyDescent="0.2">
      <c r="A49" s="17" t="s">
        <v>26</v>
      </c>
      <c r="B49" s="17" t="s">
        <v>68</v>
      </c>
      <c r="C49" s="26" t="s">
        <v>67</v>
      </c>
      <c r="D49" s="26"/>
    </row>
    <row r="50" spans="1:4" x14ac:dyDescent="0.2">
      <c r="A50" s="20"/>
      <c r="B50" s="5"/>
      <c r="C50" s="5"/>
      <c r="D50" s="5"/>
    </row>
    <row r="51" spans="1:4" ht="15.75" x14ac:dyDescent="0.25">
      <c r="A51" s="7" t="s">
        <v>66</v>
      </c>
      <c r="B51" s="5"/>
      <c r="C51" s="5"/>
      <c r="D51" s="5"/>
    </row>
    <row r="52" spans="1:4" x14ac:dyDescent="0.2">
      <c r="A52" s="17" t="s">
        <v>65</v>
      </c>
      <c r="B52" s="17"/>
      <c r="C52" s="26"/>
      <c r="D52" s="26"/>
    </row>
    <row r="53" spans="1:4" ht="90" customHeight="1" x14ac:dyDescent="0.2">
      <c r="A53" s="27"/>
      <c r="B53" s="5"/>
      <c r="C53" s="5"/>
      <c r="D53" s="5"/>
    </row>
    <row r="54" spans="1:4" x14ac:dyDescent="0.2">
      <c r="A54" s="17" t="s">
        <v>64</v>
      </c>
      <c r="B54" s="17"/>
      <c r="C54" s="26"/>
      <c r="D54" s="26"/>
    </row>
    <row r="55" spans="1:4" ht="15.75" x14ac:dyDescent="0.2">
      <c r="A55" s="28" t="s">
        <v>63</v>
      </c>
      <c r="B55" s="17"/>
      <c r="C55" s="26"/>
      <c r="D55" s="26"/>
    </row>
    <row r="56" spans="1:4" x14ac:dyDescent="0.2">
      <c r="A56" s="17"/>
      <c r="B56" s="17"/>
      <c r="C56" s="26"/>
      <c r="D56" s="26"/>
    </row>
    <row r="57" spans="1:4" x14ac:dyDescent="0.2">
      <c r="A57" s="25" t="s">
        <v>62</v>
      </c>
      <c r="B57" s="17"/>
      <c r="C57" s="26"/>
      <c r="D57" s="26"/>
    </row>
    <row r="58" spans="1:4" x14ac:dyDescent="0.2">
      <c r="A58" s="25" t="s">
        <v>61</v>
      </c>
      <c r="B58" s="17"/>
      <c r="C58" s="26"/>
      <c r="D58" s="26"/>
    </row>
    <row r="59" spans="1:4" x14ac:dyDescent="0.2">
      <c r="A59" s="17"/>
      <c r="B59" s="17"/>
      <c r="C59" s="26"/>
      <c r="D59" s="26"/>
    </row>
    <row r="60" spans="1:4" x14ac:dyDescent="0.2">
      <c r="A60" s="17" t="s">
        <v>60</v>
      </c>
      <c r="B60" s="17"/>
      <c r="C60" s="26"/>
      <c r="D60" s="26"/>
    </row>
    <row r="61" spans="1:4" x14ac:dyDescent="0.2">
      <c r="A61" s="29" t="s">
        <v>108</v>
      </c>
      <c r="B61" s="17"/>
      <c r="C61" s="26"/>
      <c r="D61" s="26"/>
    </row>
    <row r="62" spans="1:4" x14ac:dyDescent="0.2">
      <c r="A62" s="17"/>
      <c r="B62" s="17"/>
      <c r="C62" s="26"/>
      <c r="D62" s="26"/>
    </row>
    <row r="63" spans="1:4" x14ac:dyDescent="0.2">
      <c r="A63" s="30" t="s">
        <v>111</v>
      </c>
      <c r="B63" s="17"/>
      <c r="C63" s="26"/>
      <c r="D63" s="26"/>
    </row>
    <row r="64" spans="1:4" x14ac:dyDescent="0.2">
      <c r="A64" s="29" t="s">
        <v>110</v>
      </c>
      <c r="B64" s="17"/>
      <c r="C64" s="26"/>
      <c r="D64" s="26"/>
    </row>
    <row r="65" spans="1:4" x14ac:dyDescent="0.2">
      <c r="A65" s="17"/>
      <c r="B65" s="17"/>
      <c r="C65" s="26"/>
      <c r="D65" s="26"/>
    </row>
    <row r="66" spans="1:4" ht="15.75" x14ac:dyDescent="0.25">
      <c r="A66" s="31" t="s">
        <v>119</v>
      </c>
      <c r="B66" s="5"/>
      <c r="C66" s="5"/>
      <c r="D66" s="5"/>
    </row>
    <row r="67" spans="1:4" x14ac:dyDescent="0.2">
      <c r="A67" s="32" t="s">
        <v>120</v>
      </c>
      <c r="B67" s="5"/>
      <c r="C67" s="5"/>
      <c r="D67" s="5"/>
    </row>
    <row r="68" spans="1:4" ht="30" customHeight="1" x14ac:dyDescent="0.2">
      <c r="A68" s="33" t="s">
        <v>123</v>
      </c>
      <c r="B68" s="34" t="s">
        <v>124</v>
      </c>
      <c r="C68" s="5"/>
      <c r="D68" s="5"/>
    </row>
    <row r="69" spans="1:4" ht="30" customHeight="1" x14ac:dyDescent="0.2">
      <c r="A69" s="33" t="s">
        <v>121</v>
      </c>
      <c r="B69" s="34" t="s">
        <v>122</v>
      </c>
      <c r="C69" s="5"/>
      <c r="D69" s="5"/>
    </row>
    <row r="70" spans="1:4" x14ac:dyDescent="0.2">
      <c r="A70" s="35"/>
      <c r="B70" s="17"/>
      <c r="C70" s="26"/>
      <c r="D70" s="26"/>
    </row>
    <row r="71" spans="1:4" ht="15.75" x14ac:dyDescent="0.25">
      <c r="A71" s="31" t="s">
        <v>118</v>
      </c>
      <c r="B71" s="5"/>
      <c r="C71" s="5"/>
      <c r="D71" s="5"/>
    </row>
    <row r="72" spans="1:4" x14ac:dyDescent="0.2">
      <c r="A72" s="5"/>
      <c r="B72" s="5"/>
      <c r="C72" s="5"/>
      <c r="D72" s="5"/>
    </row>
    <row r="73" spans="1:4" x14ac:dyDescent="0.2">
      <c r="A73" s="22" t="s">
        <v>59</v>
      </c>
      <c r="B73" s="5"/>
      <c r="C73" s="5"/>
      <c r="D73" s="5"/>
    </row>
    <row r="74" spans="1:4" x14ac:dyDescent="0.2">
      <c r="A74" s="36" t="str">
        <f>'Example 1'!A1</f>
        <v>Example 1:- Simple Entry Of RECEIVED Function.</v>
      </c>
      <c r="B74" s="5"/>
      <c r="C74" s="5"/>
      <c r="D74" s="5"/>
    </row>
    <row r="75" spans="1:4" x14ac:dyDescent="0.2">
      <c r="A75" s="36" t="str">
        <f>'Example 2'!A1</f>
        <v>Example 2:- RECEIVED Function And Explanation Of Calculation</v>
      </c>
      <c r="B75" s="5"/>
      <c r="C75" s="5"/>
      <c r="D75" s="5"/>
    </row>
    <row r="76" spans="1:4" x14ac:dyDescent="0.2">
      <c r="A76" s="36" t="str">
        <f>'Example 3'!A1</f>
        <v>Example 3:- Validated Entry Of Arguments To INTRATE</v>
      </c>
      <c r="B76" s="5"/>
      <c r="C76" s="5"/>
      <c r="D76" s="5"/>
    </row>
    <row r="77" spans="1:4" x14ac:dyDescent="0.2">
      <c r="A77" s="36" t="str">
        <f>'Example 4'!A1</f>
        <v>Example 4:- Comparison Of RECEIVED With FV Calculation</v>
      </c>
      <c r="B77" s="5"/>
      <c r="C77" s="5"/>
      <c r="D77" s="5"/>
    </row>
    <row r="78" spans="1:4" x14ac:dyDescent="0.2">
      <c r="A78" s="36" t="str">
        <f>'Example 5'!A1</f>
        <v>Example 5:- Analysis Of RECEIVED Using XIRR</v>
      </c>
      <c r="B78" s="5"/>
      <c r="C78" s="5"/>
      <c r="D78" s="5"/>
    </row>
    <row r="79" spans="1:4" x14ac:dyDescent="0.2">
      <c r="A79" s="5"/>
      <c r="B79" s="5"/>
      <c r="C79" s="5"/>
      <c r="D79" s="5"/>
    </row>
    <row r="80" spans="1:4" ht="15.75" x14ac:dyDescent="0.25">
      <c r="A80" s="7" t="s">
        <v>20</v>
      </c>
      <c r="B80" s="5"/>
      <c r="C80" s="5"/>
      <c r="D80" s="5"/>
    </row>
    <row r="81" spans="1:4" x14ac:dyDescent="0.2">
      <c r="A81" s="5"/>
      <c r="B81" s="5"/>
      <c r="C81" s="5"/>
      <c r="D81" s="5"/>
    </row>
    <row r="82" spans="1:4" x14ac:dyDescent="0.2">
      <c r="A82" s="37" t="s">
        <v>19</v>
      </c>
      <c r="B82" s="5"/>
      <c r="C82" s="5"/>
      <c r="D82" s="5"/>
    </row>
    <row r="83" spans="1:4" x14ac:dyDescent="0.2">
      <c r="A83" s="12" t="s">
        <v>18</v>
      </c>
      <c r="B83" s="5"/>
      <c r="C83" s="5"/>
      <c r="D83" s="5"/>
    </row>
    <row r="84" spans="1:4" x14ac:dyDescent="0.2">
      <c r="A84" s="19" t="s">
        <v>17</v>
      </c>
      <c r="B84" s="5"/>
      <c r="C84" s="5"/>
      <c r="D84" s="5"/>
    </row>
    <row r="85" spans="1:4" x14ac:dyDescent="0.2">
      <c r="A85" s="19" t="s">
        <v>16</v>
      </c>
      <c r="B85" s="5"/>
      <c r="C85" s="5"/>
      <c r="D85" s="5"/>
    </row>
    <row r="86" spans="1:4" x14ac:dyDescent="0.2">
      <c r="A86" s="12" t="s">
        <v>15</v>
      </c>
      <c r="B86" s="5"/>
      <c r="C86" s="5"/>
      <c r="D86" s="5"/>
    </row>
    <row r="87" spans="1:4" x14ac:dyDescent="0.2">
      <c r="A87" s="19" t="s">
        <v>14</v>
      </c>
      <c r="B87" s="5"/>
      <c r="C87" s="5"/>
      <c r="D87" s="5"/>
    </row>
    <row r="88" spans="1:4" x14ac:dyDescent="0.2">
      <c r="A88" s="19" t="s">
        <v>13</v>
      </c>
      <c r="B88" s="5"/>
      <c r="C88" s="5"/>
      <c r="D88" s="5"/>
    </row>
    <row r="89" spans="1:4" x14ac:dyDescent="0.2">
      <c r="A89" s="19" t="s">
        <v>12</v>
      </c>
      <c r="B89" s="5"/>
      <c r="C89" s="5"/>
      <c r="D89" s="5"/>
    </row>
    <row r="90" spans="1:4" x14ac:dyDescent="0.2">
      <c r="A90" s="5"/>
      <c r="B90" s="5"/>
      <c r="C90" s="5"/>
      <c r="D90" s="5"/>
    </row>
    <row r="91" spans="1:4" x14ac:dyDescent="0.2">
      <c r="A91" s="38" t="s">
        <v>11</v>
      </c>
      <c r="B91" s="5"/>
      <c r="C91" s="5"/>
      <c r="D91" s="5"/>
    </row>
    <row r="92" spans="1:4" x14ac:dyDescent="0.2">
      <c r="A92" s="38" t="s">
        <v>10</v>
      </c>
      <c r="B92" s="5"/>
      <c r="C92" s="5"/>
      <c r="D92" s="5"/>
    </row>
    <row r="93" spans="1:4" x14ac:dyDescent="0.2">
      <c r="A93" s="19" t="s">
        <v>9</v>
      </c>
      <c r="B93" s="5"/>
      <c r="C93" s="5"/>
      <c r="D93" s="5"/>
    </row>
    <row r="94" spans="1:4" x14ac:dyDescent="0.2">
      <c r="A94" s="19" t="s">
        <v>8</v>
      </c>
      <c r="B94" s="5"/>
      <c r="C94" s="5"/>
      <c r="D94" s="5"/>
    </row>
    <row r="95" spans="1:4" x14ac:dyDescent="0.2">
      <c r="A95" s="19" t="s">
        <v>7</v>
      </c>
      <c r="B95" s="5"/>
      <c r="C95" s="5"/>
      <c r="D95" s="5"/>
    </row>
    <row r="96" spans="1:4" x14ac:dyDescent="0.2">
      <c r="A96" s="38" t="s">
        <v>6</v>
      </c>
      <c r="B96" s="5"/>
      <c r="C96" s="5"/>
      <c r="D96" s="5"/>
    </row>
    <row r="97" spans="1:4" x14ac:dyDescent="0.2">
      <c r="A97" s="19" t="s">
        <v>5</v>
      </c>
      <c r="B97" s="5"/>
      <c r="C97" s="5"/>
      <c r="D97" s="5"/>
    </row>
    <row r="98" spans="1:4" x14ac:dyDescent="0.2">
      <c r="A98" s="19" t="s">
        <v>4</v>
      </c>
      <c r="B98" s="5"/>
      <c r="C98" s="5"/>
      <c r="D98" s="5"/>
    </row>
    <row r="99" spans="1:4" x14ac:dyDescent="0.2">
      <c r="A99" s="19" t="s">
        <v>3</v>
      </c>
      <c r="B99" s="5"/>
      <c r="C99" s="5"/>
      <c r="D99" s="5"/>
    </row>
    <row r="100" spans="1:4" x14ac:dyDescent="0.2">
      <c r="A100" s="19" t="s">
        <v>2</v>
      </c>
      <c r="B100" s="5"/>
      <c r="C100" s="5"/>
      <c r="D100" s="5"/>
    </row>
    <row r="101" spans="1:4" x14ac:dyDescent="0.2">
      <c r="A101" s="37" t="s">
        <v>1</v>
      </c>
      <c r="B101" s="5"/>
      <c r="C101" s="5"/>
      <c r="D101" s="5"/>
    </row>
    <row r="102" spans="1:4" x14ac:dyDescent="0.2">
      <c r="A102" s="38" t="s">
        <v>0</v>
      </c>
      <c r="B102" s="5"/>
      <c r="C102" s="5"/>
      <c r="D102" s="5"/>
    </row>
    <row r="103" spans="1:4" x14ac:dyDescent="0.2">
      <c r="A103" s="38"/>
      <c r="B103" s="5"/>
      <c r="C103" s="5"/>
      <c r="D103" s="5"/>
    </row>
    <row r="104" spans="1:4" x14ac:dyDescent="0.2">
      <c r="A104" s="39"/>
      <c r="B104" s="39"/>
      <c r="C104" s="39"/>
      <c r="D104" s="3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113</v>
      </c>
      <c r="B1" s="51"/>
      <c r="C1" s="51"/>
      <c r="D1" s="52"/>
      <c r="E1" s="52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30</v>
      </c>
      <c r="B3" s="5"/>
      <c r="C3" s="44">
        <v>42086</v>
      </c>
      <c r="D3" s="5"/>
      <c r="E3" s="5"/>
    </row>
    <row r="4" spans="1:5" x14ac:dyDescent="0.2">
      <c r="A4" s="12" t="s">
        <v>29</v>
      </c>
      <c r="B4" s="5"/>
      <c r="C4" s="44">
        <v>42140</v>
      </c>
      <c r="D4" s="5"/>
      <c r="E4" s="5"/>
    </row>
    <row r="5" spans="1:5" x14ac:dyDescent="0.2">
      <c r="A5" s="12" t="s">
        <v>28</v>
      </c>
      <c r="B5" s="5"/>
      <c r="C5" s="45">
        <v>1000000</v>
      </c>
      <c r="D5" s="46"/>
      <c r="E5" s="46"/>
    </row>
    <row r="6" spans="1:5" x14ac:dyDescent="0.2">
      <c r="A6" s="12" t="s">
        <v>27</v>
      </c>
      <c r="B6" s="5"/>
      <c r="C6" s="47">
        <v>5.7500000000000002E-2</v>
      </c>
      <c r="D6" s="48"/>
      <c r="E6" s="48"/>
    </row>
    <row r="7" spans="1:5" x14ac:dyDescent="0.2">
      <c r="A7" s="12" t="s">
        <v>26</v>
      </c>
      <c r="B7" s="5"/>
      <c r="C7" s="39">
        <v>0</v>
      </c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2" t="s">
        <v>25</v>
      </c>
      <c r="B9" s="5"/>
      <c r="C9" s="49">
        <f>RECEIVED(C3,C4,C5,C6,C7)</f>
        <v>1008537.5505144241</v>
      </c>
      <c r="D9" s="5"/>
      <c r="E9" s="5"/>
    </row>
    <row r="10" spans="1:5" x14ac:dyDescent="0.2">
      <c r="A10" s="12" t="str">
        <f ca="1">"Formula Used in "&amp;ADDRESS(ROW(C9),COLUMN(C9),4)&amp;"  &gt;&gt;   "&amp;_xlfn.FORMULATEXT(C9)</f>
        <v>Formula Used in C9  &gt;&gt;   =RECEIVED(C3,C4,C5,C6,C7)</v>
      </c>
      <c r="B10" s="5"/>
      <c r="C10" s="5"/>
      <c r="D10" s="5"/>
      <c r="E10" s="5"/>
    </row>
    <row r="11" spans="1:5" x14ac:dyDescent="0.2">
      <c r="A11" s="12"/>
      <c r="B11" s="5"/>
      <c r="C11" s="5"/>
      <c r="D11" s="5"/>
      <c r="E1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114</v>
      </c>
      <c r="B1" s="51"/>
      <c r="C1" s="51"/>
      <c r="D1" s="52"/>
      <c r="E1" s="52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30</v>
      </c>
      <c r="B3" s="5"/>
      <c r="C3" s="53">
        <v>42086</v>
      </c>
      <c r="D3" s="5"/>
      <c r="E3" s="5"/>
    </row>
    <row r="4" spans="1:5" x14ac:dyDescent="0.2">
      <c r="A4" s="12" t="s">
        <v>29</v>
      </c>
      <c r="B4" s="5"/>
      <c r="C4" s="53">
        <v>42140</v>
      </c>
      <c r="D4" s="5"/>
      <c r="E4" s="5"/>
    </row>
    <row r="5" spans="1:5" x14ac:dyDescent="0.2">
      <c r="A5" s="12" t="s">
        <v>28</v>
      </c>
      <c r="B5" s="5"/>
      <c r="C5" s="46">
        <v>1000000</v>
      </c>
      <c r="D5" s="46"/>
      <c r="E5" s="46"/>
    </row>
    <row r="6" spans="1:5" x14ac:dyDescent="0.2">
      <c r="A6" s="12" t="s">
        <v>27</v>
      </c>
      <c r="B6" s="5"/>
      <c r="C6" s="54">
        <v>5.7500000000000002E-2</v>
      </c>
      <c r="D6" s="48"/>
      <c r="E6" s="48"/>
    </row>
    <row r="7" spans="1:5" x14ac:dyDescent="0.2">
      <c r="A7" s="12" t="s">
        <v>26</v>
      </c>
      <c r="B7" s="5"/>
      <c r="C7" s="5">
        <v>0</v>
      </c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2" t="s">
        <v>25</v>
      </c>
      <c r="B9" s="5"/>
      <c r="C9" s="49">
        <f>RECEIVED(C3,C4,C5,C6,C7)</f>
        <v>1008537.5505144241</v>
      </c>
      <c r="D9" s="5"/>
      <c r="E9" s="5"/>
    </row>
    <row r="10" spans="1:5" x14ac:dyDescent="0.2">
      <c r="A10" s="12" t="str">
        <f ca="1">"Formula Used in "&amp;ADDRESS(ROW(C9),COLUMN(C9),4)&amp;"  &gt;&gt;   "&amp;_xlfn.FORMULATEXT(C9)</f>
        <v>Formula Used in C9  &gt;&gt;   =RECEIVED(C3,C4,C5,C6,C7)</v>
      </c>
      <c r="B10" s="5"/>
      <c r="C10" s="5"/>
      <c r="D10" s="5"/>
      <c r="E10" s="5"/>
    </row>
    <row r="11" spans="1:5" x14ac:dyDescent="0.2">
      <c r="A11" s="12"/>
      <c r="B11" s="5"/>
      <c r="C11" s="5"/>
      <c r="D11" s="5"/>
      <c r="E11" s="5"/>
    </row>
    <row r="12" spans="1:5" x14ac:dyDescent="0.2">
      <c r="A12" s="22" t="s">
        <v>58</v>
      </c>
      <c r="B12" s="5"/>
      <c r="C12" s="5"/>
      <c r="D12" s="5"/>
      <c r="E12" s="5"/>
    </row>
    <row r="13" spans="1:5" x14ac:dyDescent="0.2">
      <c r="A13" s="55" t="s">
        <v>57</v>
      </c>
      <c r="B13" s="56">
        <f>IF(C7=0,DAYS360(C3,C4,FALSE),IF(C7=4,DAYS360(C3,C4,TRUE),C4-C3))</f>
        <v>53</v>
      </c>
      <c r="C13" s="55"/>
      <c r="D13" s="5"/>
      <c r="E13" s="5"/>
    </row>
    <row r="14" spans="1:5" x14ac:dyDescent="0.2">
      <c r="A14" s="55" t="s">
        <v>56</v>
      </c>
      <c r="B14" s="57">
        <f>IF(OR(C7=0,C7=2,C7=4),360,IF(C7=3,365,IF(MOD(YEAR(C4),4)=0,366,365)))</f>
        <v>360</v>
      </c>
      <c r="C14" s="57"/>
      <c r="D14" s="5"/>
      <c r="E14" s="5"/>
    </row>
    <row r="15" spans="1:5" x14ac:dyDescent="0.2">
      <c r="A15" s="55" t="s">
        <v>55</v>
      </c>
      <c r="B15" s="56">
        <f>B13/B14</f>
        <v>0.14722222222222223</v>
      </c>
      <c r="C15" s="57"/>
      <c r="D15" s="5"/>
      <c r="E15" s="5"/>
    </row>
    <row r="16" spans="1:5" x14ac:dyDescent="0.2">
      <c r="A16" s="55" t="s">
        <v>54</v>
      </c>
      <c r="B16" s="56">
        <f>1-(C6*B15)</f>
        <v>0.99153472222222228</v>
      </c>
      <c r="C16" s="57"/>
      <c r="D16" s="5"/>
      <c r="E16" s="5"/>
    </row>
    <row r="17" spans="1:5" x14ac:dyDescent="0.2">
      <c r="A17" s="55" t="s">
        <v>25</v>
      </c>
      <c r="B17" s="58"/>
      <c r="C17" s="49">
        <f>C5/B16</f>
        <v>1008537.5505144241</v>
      </c>
      <c r="D17" s="59"/>
      <c r="E17" s="59"/>
    </row>
    <row r="18" spans="1:5" x14ac:dyDescent="0.2">
      <c r="A18" s="55"/>
      <c r="B18" s="58"/>
      <c r="C18" s="48"/>
      <c r="D18" s="59"/>
      <c r="E18" s="59"/>
    </row>
    <row r="19" spans="1:5" x14ac:dyDescent="0.2">
      <c r="A19" s="60" t="s">
        <v>53</v>
      </c>
      <c r="B19" s="58"/>
      <c r="C19" s="48"/>
      <c r="D19" s="59"/>
      <c r="E19" s="59"/>
    </row>
    <row r="20" spans="1:5" x14ac:dyDescent="0.2">
      <c r="A20" s="61"/>
      <c r="B20" s="58"/>
      <c r="C20" s="48"/>
      <c r="D20" s="59"/>
      <c r="E20" s="59"/>
    </row>
    <row r="21" spans="1:5" ht="51.75" customHeight="1" x14ac:dyDescent="0.2">
      <c r="A21" s="61"/>
      <c r="B21" s="58"/>
      <c r="C21" s="48"/>
      <c r="D21" s="59"/>
      <c r="E21" s="59"/>
    </row>
    <row r="22" spans="1:5" x14ac:dyDescent="0.2">
      <c r="A22" s="55" t="s">
        <v>25</v>
      </c>
      <c r="B22" s="58"/>
      <c r="C22" s="49">
        <f>C5/(1-(C6*(IF(C7=0,DAYS360(C3,C4,FALSE),IF(C7=4,DAYS360(C3,C4,TRUE),C4-C3)))/(IF(OR(C7=0,C7=2,C7=4),360,IF(C7=3,365,IF(MOD(YEAR(C4),4)=0,366,365))))))</f>
        <v>1008537.5505144241</v>
      </c>
      <c r="D22" s="59"/>
      <c r="E22" s="59"/>
    </row>
    <row r="23" spans="1:5" x14ac:dyDescent="0.2">
      <c r="A23" s="12" t="str">
        <f ca="1">"Formula Used in "&amp;ADDRESS(ROW(C22),COLUMN(C22),4)&amp;"  &gt;&gt;   "&amp;_xlfn.FORMULATEXT(C22)</f>
        <v>Formula Used in C22  &gt;&gt;   =C5/(1-(C6*(IF(C7=0,DAYS360(C3,C4,FALSE),IF(C7=4,DAYS360(C3,C4,TRUE),C4-C3)))/(IF(OR(C7=0,C7=2,C7=4),360,IF(C7=3,365,IF(MOD(YEAR(C4),4)=0,366,365))))))</v>
      </c>
      <c r="B23" s="48"/>
      <c r="C23" s="48"/>
      <c r="D23" s="59"/>
      <c r="E23" s="59"/>
    </row>
    <row r="24" spans="1:5" x14ac:dyDescent="0.2">
      <c r="A24" s="12"/>
      <c r="B24" s="48"/>
      <c r="C24" s="48"/>
      <c r="D24" s="59"/>
      <c r="E24" s="59"/>
    </row>
    <row r="25" spans="1:5" x14ac:dyDescent="0.2">
      <c r="A25" s="6" t="s">
        <v>109</v>
      </c>
      <c r="B25" s="48"/>
      <c r="C25" s="48"/>
      <c r="D25" s="59"/>
      <c r="E25" s="59"/>
    </row>
    <row r="26" spans="1:5" x14ac:dyDescent="0.2">
      <c r="A26" s="61" t="s">
        <v>110</v>
      </c>
      <c r="B26" s="48"/>
      <c r="C26" s="48"/>
      <c r="D26" s="59"/>
      <c r="E26" s="59"/>
    </row>
    <row r="27" spans="1:5" x14ac:dyDescent="0.2">
      <c r="A27" s="6" t="s">
        <v>25</v>
      </c>
      <c r="B27" s="48"/>
      <c r="C27" s="49">
        <f>C5/(1-(C6*YEARFRAC(C3,C4,C7)))</f>
        <v>1008537.5505144241</v>
      </c>
      <c r="D27" s="59"/>
      <c r="E27" s="59"/>
    </row>
    <row r="28" spans="1:5" x14ac:dyDescent="0.2">
      <c r="A28" s="12"/>
      <c r="B28" s="48"/>
      <c r="C28" s="48"/>
      <c r="D28" s="59"/>
      <c r="E28" s="5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115</v>
      </c>
      <c r="B1" s="51"/>
      <c r="C1" s="51"/>
      <c r="D1" s="52"/>
      <c r="E1" s="52"/>
    </row>
    <row r="2" spans="1:5" ht="15" customHeight="1" x14ac:dyDescent="0.2">
      <c r="A2" s="4"/>
      <c r="B2" s="62"/>
      <c r="C2" s="63"/>
      <c r="D2" s="64"/>
      <c r="E2" s="64"/>
    </row>
    <row r="3" spans="1:5" ht="25.5" x14ac:dyDescent="0.2">
      <c r="A3" s="65" t="s">
        <v>34</v>
      </c>
      <c r="B3" s="62" t="s">
        <v>33</v>
      </c>
      <c r="C3" s="63" t="s">
        <v>32</v>
      </c>
      <c r="D3" s="64" t="s">
        <v>31</v>
      </c>
      <c r="E3" s="64"/>
    </row>
    <row r="4" spans="1:5" x14ac:dyDescent="0.2">
      <c r="A4" s="12" t="s">
        <v>30</v>
      </c>
      <c r="B4" s="44">
        <v>42423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2" t="s">
        <v>29</v>
      </c>
      <c r="B5" s="44">
        <v>42506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2" t="s">
        <v>28</v>
      </c>
      <c r="B6" s="39">
        <v>1000000</v>
      </c>
      <c r="C6" s="5">
        <f>IF(AND(ISNUMBER(B6),B6&gt;0),0,"Frequency Input Error")</f>
        <v>0</v>
      </c>
      <c r="D6" s="5" t="str">
        <f ca="1">_xlfn.FORMULATEXT(C6)</f>
        <v>=IF(AND(ISNUMBER(B6),B6&gt;0),0,"Frequency Input Error")</v>
      </c>
      <c r="E6" s="5"/>
    </row>
    <row r="7" spans="1:5" x14ac:dyDescent="0.2">
      <c r="A7" s="12" t="s">
        <v>27</v>
      </c>
      <c r="B7" s="66">
        <v>5.7500000000000002E-2</v>
      </c>
      <c r="C7" s="5">
        <f>IF(AND(B7&gt;0,B7&lt;1),0,"Data Input Error")</f>
        <v>0</v>
      </c>
      <c r="D7" s="5" t="str">
        <f ca="1">_xlfn.FORMULATEXT(C7)</f>
        <v>=IF(AND(B7&gt;0,B7&lt;1),0,"Data Input Error")</v>
      </c>
      <c r="E7" s="5"/>
    </row>
    <row r="8" spans="1:5" x14ac:dyDescent="0.2">
      <c r="A8" s="12" t="s">
        <v>26</v>
      </c>
      <c r="B8" s="39">
        <v>1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2" t="s">
        <v>25</v>
      </c>
      <c r="B10" s="5"/>
      <c r="C10" s="49">
        <f>RECEIVED(B4,B5,B6,B7,B8)</f>
        <v>1013211.8955505879</v>
      </c>
      <c r="D10" s="5" t="str">
        <f>IF(SUM(C4:C8)=0,"Data OK","Data Input Errors")</f>
        <v>Data OK</v>
      </c>
      <c r="E10" s="5"/>
    </row>
    <row r="11" spans="1:5" x14ac:dyDescent="0.2">
      <c r="A11" s="12" t="str">
        <f ca="1">"Formula Used in "&amp;ADDRESS(ROW(C10),COLUMN(C10),4)&amp;"  &gt;&gt;   "&amp;_xlfn.FORMULATEXT(C10)</f>
        <v>Formula Used in C10  &gt;&gt;   =RECEIVED(B4,B5,B6,B7,B8)</v>
      </c>
      <c r="B11" s="5"/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12" t="s">
        <v>52</v>
      </c>
      <c r="B13" s="12"/>
      <c r="C13" s="12"/>
      <c r="D13" s="12"/>
      <c r="E13" s="12"/>
    </row>
    <row r="14" spans="1:5" x14ac:dyDescent="0.2">
      <c r="A14" s="12" t="s">
        <v>51</v>
      </c>
      <c r="B14" s="12"/>
      <c r="C14" s="12"/>
      <c r="D14" s="12"/>
      <c r="E14" s="12"/>
    </row>
    <row r="15" spans="1:5" x14ac:dyDescent="0.2">
      <c r="A15" s="12"/>
      <c r="B15" s="12"/>
      <c r="C15" s="12"/>
      <c r="D15" s="12"/>
      <c r="E15" s="12"/>
    </row>
    <row r="16" spans="1:5" x14ac:dyDescent="0.2">
      <c r="A16" s="12" t="s">
        <v>50</v>
      </c>
      <c r="B16" s="5"/>
      <c r="C16" s="5"/>
      <c r="D16" s="5"/>
      <c r="E16" s="5"/>
    </row>
    <row r="17" spans="1:5" x14ac:dyDescent="0.2">
      <c r="A17" s="64" t="s">
        <v>49</v>
      </c>
      <c r="B17" s="65" t="s">
        <v>48</v>
      </c>
      <c r="C17" s="67" t="s">
        <v>47</v>
      </c>
      <c r="D17" s="65" t="s">
        <v>46</v>
      </c>
      <c r="E17" s="65"/>
    </row>
    <row r="18" spans="1:5" x14ac:dyDescent="0.2">
      <c r="A18" s="5" t="str">
        <f>A4</f>
        <v>settlement</v>
      </c>
      <c r="B18" s="12" t="s">
        <v>44</v>
      </c>
      <c r="C18" s="5"/>
      <c r="D18" s="5"/>
      <c r="E18" s="5"/>
    </row>
    <row r="19" spans="1:5" x14ac:dyDescent="0.2">
      <c r="A19" s="5"/>
      <c r="B19" s="12" t="s">
        <v>45</v>
      </c>
      <c r="C19" s="5"/>
      <c r="D19" s="5"/>
      <c r="E19" s="5"/>
    </row>
    <row r="20" spans="1:5" x14ac:dyDescent="0.2">
      <c r="A20" s="5"/>
      <c r="B20" s="22" t="s">
        <v>38</v>
      </c>
      <c r="C20" s="22" t="b">
        <f>AND(ISDATE(B4),B4&lt;=B5)</f>
        <v>1</v>
      </c>
      <c r="D20" s="5" t="str">
        <f ca="1">_xlfn.FORMULATEXT(C20)</f>
        <v>=AND(ISDATE(B4),B4&lt;=B5)</v>
      </c>
      <c r="E20" s="5"/>
    </row>
    <row r="21" spans="1:5" x14ac:dyDescent="0.2">
      <c r="A21" s="5"/>
      <c r="B21" s="22"/>
      <c r="C21" s="22"/>
      <c r="D21" s="5"/>
      <c r="E21" s="5"/>
    </row>
    <row r="22" spans="1:5" x14ac:dyDescent="0.2">
      <c r="A22" s="5" t="str">
        <f>A5</f>
        <v>maturity</v>
      </c>
      <c r="B22" s="12" t="s">
        <v>44</v>
      </c>
      <c r="C22" s="5"/>
      <c r="D22" s="5"/>
      <c r="E22" s="5"/>
    </row>
    <row r="23" spans="1:5" x14ac:dyDescent="0.2">
      <c r="A23" s="5"/>
      <c r="B23" s="12" t="s">
        <v>43</v>
      </c>
      <c r="C23" s="5"/>
      <c r="D23" s="5"/>
      <c r="E23" s="5"/>
    </row>
    <row r="24" spans="1:5" x14ac:dyDescent="0.2">
      <c r="A24" s="5"/>
      <c r="B24" s="22" t="s">
        <v>38</v>
      </c>
      <c r="C24" s="22" t="b">
        <f>AND(ISDATE(B5),B5&gt;B4)</f>
        <v>1</v>
      </c>
      <c r="D24" s="5" t="str">
        <f ca="1">_xlfn.FORMULATEXT(C24)</f>
        <v>=AND(ISDATE(B5),B5&gt;B4)</v>
      </c>
      <c r="E24" s="5"/>
    </row>
    <row r="25" spans="1:5" x14ac:dyDescent="0.2">
      <c r="A25" s="5"/>
      <c r="B25" s="22"/>
      <c r="C25" s="22"/>
      <c r="D25" s="5"/>
      <c r="E25" s="5"/>
    </row>
    <row r="26" spans="1:5" x14ac:dyDescent="0.2">
      <c r="A26" s="5" t="str">
        <f>A6</f>
        <v>investment</v>
      </c>
      <c r="B26" s="12" t="s">
        <v>40</v>
      </c>
      <c r="C26" s="22"/>
      <c r="D26" s="5"/>
      <c r="E26" s="5"/>
    </row>
    <row r="27" spans="1:5" x14ac:dyDescent="0.2">
      <c r="A27" s="5"/>
      <c r="B27" s="12" t="s">
        <v>42</v>
      </c>
      <c r="C27" s="22"/>
      <c r="D27" s="5"/>
      <c r="E27" s="5"/>
    </row>
    <row r="28" spans="1:5" x14ac:dyDescent="0.2">
      <c r="A28" s="5"/>
      <c r="B28" s="22" t="s">
        <v>38</v>
      </c>
      <c r="C28" s="22" t="b">
        <f>AND(ISNUMBER(B6),B6&gt;0)</f>
        <v>1</v>
      </c>
      <c r="D28" s="5" t="str">
        <f ca="1">_xlfn.FORMULATEXT(C28)</f>
        <v>=AND(ISNUMBER(B6),B6&gt;0)</v>
      </c>
      <c r="E28" s="5"/>
    </row>
    <row r="29" spans="1:5" x14ac:dyDescent="0.2">
      <c r="A29" s="5"/>
      <c r="B29" s="22"/>
      <c r="C29" s="22"/>
      <c r="D29" s="5"/>
      <c r="E29" s="5"/>
    </row>
    <row r="30" spans="1:5" x14ac:dyDescent="0.2">
      <c r="A30" s="5" t="str">
        <f>A7</f>
        <v>discount</v>
      </c>
      <c r="B30" s="12" t="s">
        <v>40</v>
      </c>
      <c r="C30" s="22"/>
      <c r="D30" s="5"/>
      <c r="E30" s="5"/>
    </row>
    <row r="31" spans="1:5" x14ac:dyDescent="0.2">
      <c r="A31" s="5"/>
      <c r="B31" s="12" t="s">
        <v>41</v>
      </c>
      <c r="C31" s="22"/>
      <c r="D31" s="5"/>
      <c r="E31" s="5"/>
    </row>
    <row r="32" spans="1:5" x14ac:dyDescent="0.2">
      <c r="A32" s="5"/>
      <c r="B32" s="22" t="s">
        <v>38</v>
      </c>
      <c r="C32" s="22" t="b">
        <f>AND(B7&gt;0,B7&lt;1)</f>
        <v>1</v>
      </c>
      <c r="D32" s="5" t="str">
        <f ca="1">_xlfn.FORMULATEXT(C32)</f>
        <v>=AND(B7&gt;0,B7&lt;1)</v>
      </c>
      <c r="E32" s="5"/>
    </row>
    <row r="33" spans="1:5" x14ac:dyDescent="0.2">
      <c r="A33" s="5"/>
      <c r="B33" s="22"/>
      <c r="C33" s="22"/>
      <c r="D33" s="5"/>
      <c r="E33" s="5"/>
    </row>
    <row r="34" spans="1:5" x14ac:dyDescent="0.2">
      <c r="A34" s="5" t="str">
        <f>A8</f>
        <v>basis</v>
      </c>
      <c r="B34" s="12" t="s">
        <v>40</v>
      </c>
      <c r="C34" s="12"/>
      <c r="D34" s="12"/>
      <c r="E34" s="12"/>
    </row>
    <row r="35" spans="1:5" x14ac:dyDescent="0.2">
      <c r="A35" s="12"/>
      <c r="B35" s="12" t="s">
        <v>39</v>
      </c>
      <c r="C35" s="12"/>
      <c r="D35" s="12"/>
      <c r="E35" s="12"/>
    </row>
    <row r="36" spans="1:5" x14ac:dyDescent="0.2">
      <c r="A36" s="12"/>
      <c r="B36" s="22" t="s">
        <v>38</v>
      </c>
      <c r="C36" s="22" t="b">
        <f>OR(B8=0,B8=1,B8=2,B8=3,B8=4)</f>
        <v>1</v>
      </c>
      <c r="D36" s="5" t="str">
        <f ca="1">_xlfn.FORMULATEXT(C36)</f>
        <v>=OR(B8=0,B8=1,B8=2,B8=3,B8=4)</v>
      </c>
      <c r="E36" s="5"/>
    </row>
    <row r="37" spans="1:5" x14ac:dyDescent="0.2">
      <c r="A37" s="5"/>
      <c r="B37" s="5"/>
      <c r="C37" s="5"/>
      <c r="D37" s="5"/>
      <c r="E37" s="5"/>
    </row>
  </sheetData>
  <conditionalFormatting sqref="C4:C8">
    <cfRule type="cellIs" dxfId="2" priority="1" operator="equal">
      <formula>0</formula>
    </cfRule>
  </conditionalFormatting>
  <dataValidations count="4">
    <dataValidation type="decimal" allowBlank="1" showInputMessage="1" showErrorMessage="1" errorTitle="Data Input Error" error="Input a discount rate between 0% and 100%" promptTitle="Data Input Validation" prompt="Input a discount rate between 0% and 100%" sqref="B7" xr:uid="{00000000-0002-0000-0300-000000000000}">
      <formula1>0</formula1>
      <formula2>1</formula2>
    </dataValidation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300-000001000000}">
      <formula1>AND(ISNUMBER(B6),B6&gt;0)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3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3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116</v>
      </c>
      <c r="B1" s="51"/>
      <c r="C1" s="51"/>
      <c r="D1" s="52"/>
      <c r="E1" s="52"/>
    </row>
    <row r="2" spans="1:5" ht="15" customHeight="1" x14ac:dyDescent="0.2">
      <c r="A2" s="4"/>
      <c r="B2" s="62"/>
      <c r="C2" s="63"/>
      <c r="D2" s="64"/>
      <c r="E2" s="64"/>
    </row>
    <row r="3" spans="1:5" ht="25.5" x14ac:dyDescent="0.2">
      <c r="A3" s="65" t="s">
        <v>34</v>
      </c>
      <c r="B3" s="62" t="s">
        <v>33</v>
      </c>
      <c r="C3" s="63" t="s">
        <v>32</v>
      </c>
      <c r="D3" s="64" t="s">
        <v>31</v>
      </c>
      <c r="E3" s="64"/>
    </row>
    <row r="4" spans="1:5" x14ac:dyDescent="0.2">
      <c r="A4" s="12" t="s">
        <v>30</v>
      </c>
      <c r="B4" s="44">
        <v>42423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2" t="s">
        <v>29</v>
      </c>
      <c r="B5" s="44">
        <v>42506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2" t="s">
        <v>28</v>
      </c>
      <c r="B6" s="39">
        <v>1000000</v>
      </c>
      <c r="C6" s="5">
        <f>IF(AND(ISNUMBER(B6),B6&gt;0),0,"Frequency Input Error")</f>
        <v>0</v>
      </c>
      <c r="D6" s="5" t="str">
        <f ca="1">_xlfn.FORMULATEXT(C6)</f>
        <v>=IF(AND(ISNUMBER(B6),B6&gt;0),0,"Frequency Input Error")</v>
      </c>
      <c r="E6" s="5"/>
    </row>
    <row r="7" spans="1:5" x14ac:dyDescent="0.2">
      <c r="A7" s="12" t="s">
        <v>27</v>
      </c>
      <c r="B7" s="66">
        <v>5.7500000000000002E-2</v>
      </c>
      <c r="C7" s="5">
        <f>IF(AND(B7&gt;0,B7&lt;1),0,"Data Input Error")</f>
        <v>0</v>
      </c>
      <c r="D7" s="5" t="str">
        <f ca="1">_xlfn.FORMULATEXT(C7)</f>
        <v>=IF(AND(B7&gt;0,B7&lt;1),0,"Data Input Error")</v>
      </c>
      <c r="E7" s="5"/>
    </row>
    <row r="8" spans="1:5" x14ac:dyDescent="0.2">
      <c r="A8" s="12" t="s">
        <v>26</v>
      </c>
      <c r="B8" s="39">
        <v>1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2" t="s">
        <v>25</v>
      </c>
      <c r="B10" s="5"/>
      <c r="C10" s="49">
        <f>RECEIVED(B4,B5,B6,B7,B8)</f>
        <v>1013211.8955505879</v>
      </c>
      <c r="D10" s="5" t="str">
        <f>IF(SUM(C4:C8)=0,"Data OK","Data Input Errors")</f>
        <v>Data OK</v>
      </c>
      <c r="E10" s="5"/>
    </row>
    <row r="11" spans="1:5" x14ac:dyDescent="0.2">
      <c r="A11" s="12" t="str">
        <f ca="1">"Formula Used in "&amp;ADDRESS(ROW(C10),COLUMN(C10),4)&amp;"  &gt;&gt;   "&amp;_xlfn.FORMULATEXT(C10)</f>
        <v>Formula Used in C10  &gt;&gt;   =RECEIVED(B4,B5,B6,B7,B8)</v>
      </c>
      <c r="B11" s="5"/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22" t="s">
        <v>37</v>
      </c>
      <c r="B13" s="5"/>
      <c r="C13" s="5"/>
      <c r="D13" s="5"/>
      <c r="E13" s="5"/>
    </row>
    <row r="14" spans="1:5" x14ac:dyDescent="0.2">
      <c r="A14" s="12" t="s">
        <v>36</v>
      </c>
      <c r="B14" s="68">
        <f>(1+B7)^(1/365)-1</f>
        <v>1.5318332571911952E-4</v>
      </c>
      <c r="C14" s="5"/>
      <c r="D14" s="5"/>
      <c r="E14" s="5"/>
    </row>
    <row r="15" spans="1:5" x14ac:dyDescent="0.2">
      <c r="A15" s="12" t="s">
        <v>35</v>
      </c>
      <c r="B15" s="5"/>
      <c r="C15" s="58">
        <f>-FV(B14,B5-B4,0,B6,0)</f>
        <v>1012794.3991539023</v>
      </c>
      <c r="D15" s="5"/>
      <c r="E15" s="5"/>
    </row>
    <row r="16" spans="1:5" x14ac:dyDescent="0.2">
      <c r="A16" s="12" t="str">
        <f ca="1">"Formula Used in "&amp;ADDRESS(ROW(C15),COLUMN(C15),4)&amp;"  &gt;&gt;   "&amp;_xlfn.FORMULATEXT(C15)</f>
        <v>Formula Used in C15  &gt;&gt;   =-FV(B14,B5-B4,0,B6,0)</v>
      </c>
      <c r="B16" s="5"/>
      <c r="C16" s="5"/>
      <c r="D16" s="5"/>
      <c r="E16" s="5"/>
    </row>
    <row r="17" spans="1:5" x14ac:dyDescent="0.2">
      <c r="A17" s="12"/>
      <c r="B17" s="5"/>
      <c r="C17" s="5"/>
      <c r="D17" s="5"/>
      <c r="E17" s="5"/>
    </row>
  </sheetData>
  <conditionalFormatting sqref="C4:C8">
    <cfRule type="cellIs" dxfId="1" priority="1" operator="equal">
      <formula>0</formula>
    </cfRule>
  </conditionalFormatting>
  <dataValidations count="4">
    <dataValidation type="decimal" allowBlank="1" showInputMessage="1" showErrorMessage="1" errorTitle="Data Input Error" error="Input a discount rate between 0% and 100%" promptTitle="Data Input Validation" prompt="Input a discount rate between 0% and 100%" sqref="B7" xr:uid="{00000000-0002-0000-0400-000000000000}">
      <formula1>0</formula1>
      <formula2>1</formula2>
    </dataValidation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400-000001000000}">
      <formula1>AND(ISNUMBER(B6),B6&gt;0)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4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3000000}">
      <formula1>1</formula1>
      <formula2>2958465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117</v>
      </c>
      <c r="B1" s="51"/>
      <c r="C1" s="51"/>
      <c r="D1" s="52"/>
      <c r="E1" s="52"/>
    </row>
    <row r="2" spans="1:5" ht="15" customHeight="1" x14ac:dyDescent="0.2">
      <c r="A2" s="4"/>
      <c r="B2" s="62"/>
      <c r="C2" s="63"/>
      <c r="D2" s="64"/>
      <c r="E2" s="64"/>
    </row>
    <row r="3" spans="1:5" ht="25.5" x14ac:dyDescent="0.2">
      <c r="A3" s="65" t="s">
        <v>34</v>
      </c>
      <c r="B3" s="62" t="s">
        <v>33</v>
      </c>
      <c r="C3" s="63" t="s">
        <v>32</v>
      </c>
      <c r="D3" s="64" t="s">
        <v>31</v>
      </c>
      <c r="E3" s="64"/>
    </row>
    <row r="4" spans="1:5" x14ac:dyDescent="0.2">
      <c r="A4" s="12" t="s">
        <v>30</v>
      </c>
      <c r="B4" s="44">
        <v>42423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2" t="s">
        <v>29</v>
      </c>
      <c r="B5" s="44">
        <v>42506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2" t="s">
        <v>28</v>
      </c>
      <c r="B6" s="39">
        <v>1000000</v>
      </c>
      <c r="C6" s="5">
        <f>IF(AND(ISNUMBER(B6),B6&gt;0),0,"Frequency Input Error")</f>
        <v>0</v>
      </c>
      <c r="D6" s="5" t="str">
        <f ca="1">_xlfn.FORMULATEXT(C6)</f>
        <v>=IF(AND(ISNUMBER(B6),B6&gt;0),0,"Frequency Input Error")</v>
      </c>
      <c r="E6" s="5"/>
    </row>
    <row r="7" spans="1:5" x14ac:dyDescent="0.2">
      <c r="A7" s="12" t="s">
        <v>27</v>
      </c>
      <c r="B7" s="66">
        <v>5.7500000000000002E-2</v>
      </c>
      <c r="C7" s="5">
        <f>IF(AND(B7&gt;0,B7&lt;1),0,"Data Input Error")</f>
        <v>0</v>
      </c>
      <c r="D7" s="5" t="str">
        <f ca="1">_xlfn.FORMULATEXT(C7)</f>
        <v>=IF(AND(B7&gt;0,B7&lt;1),0,"Data Input Error")</v>
      </c>
      <c r="E7" s="5"/>
    </row>
    <row r="8" spans="1:5" x14ac:dyDescent="0.2">
      <c r="A8" s="12" t="s">
        <v>26</v>
      </c>
      <c r="B8" s="39">
        <v>1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2" t="s">
        <v>25</v>
      </c>
      <c r="B10" s="5"/>
      <c r="C10" s="49">
        <f>RECEIVED(B4,B5,B6,B7,B8)</f>
        <v>1013211.8955505879</v>
      </c>
      <c r="D10" s="5" t="str">
        <f>IF(SUM(C4:C8)=0,"Data OK","Data Input Errors")</f>
        <v>Data OK</v>
      </c>
      <c r="E10" s="5"/>
    </row>
    <row r="11" spans="1:5" x14ac:dyDescent="0.2">
      <c r="A11" s="12" t="str">
        <f ca="1">"Formula Used in "&amp;ADDRESS(ROW(C10),COLUMN(C10),4)&amp;"  &gt;&gt;   "&amp;_xlfn.FORMULATEXT(C10)</f>
        <v>Formula Used in C10  &gt;&gt;   =RECEIVED(B4,B5,B6,B7,B8)</v>
      </c>
      <c r="B11" s="5"/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12" t="s">
        <v>24</v>
      </c>
      <c r="B13" s="5"/>
      <c r="C13" s="5"/>
      <c r="D13" s="5"/>
      <c r="E13" s="5"/>
    </row>
    <row r="14" spans="1:5" x14ac:dyDescent="0.2">
      <c r="A14" s="12"/>
      <c r="B14" s="5"/>
      <c r="C14" s="5"/>
      <c r="D14" s="5"/>
      <c r="E14" s="5"/>
    </row>
    <row r="15" spans="1:5" x14ac:dyDescent="0.2">
      <c r="A15" s="12" t="s">
        <v>23</v>
      </c>
      <c r="B15" s="53">
        <f>B4</f>
        <v>42423</v>
      </c>
      <c r="C15" s="58">
        <f>-B6</f>
        <v>-1000000</v>
      </c>
      <c r="D15" s="5"/>
      <c r="E15" s="5"/>
    </row>
    <row r="16" spans="1:5" x14ac:dyDescent="0.2">
      <c r="A16" s="12" t="s">
        <v>22</v>
      </c>
      <c r="B16" s="53">
        <f>B5</f>
        <v>42506</v>
      </c>
      <c r="C16" s="58">
        <f>C10</f>
        <v>1013211.8955505879</v>
      </c>
      <c r="D16" s="5"/>
      <c r="E16" s="5"/>
    </row>
    <row r="17" spans="1:5" x14ac:dyDescent="0.2">
      <c r="A17" s="12"/>
      <c r="B17" s="5"/>
      <c r="C17" s="5"/>
      <c r="D17" s="5"/>
      <c r="E17" s="5"/>
    </row>
    <row r="18" spans="1:5" x14ac:dyDescent="0.2">
      <c r="A18" s="12" t="s">
        <v>21</v>
      </c>
      <c r="B18" s="54">
        <f>XIRR(C15:C16,B15:B16,10%)</f>
        <v>5.9418365359306322E-2</v>
      </c>
      <c r="C18" s="5"/>
      <c r="D18" s="5"/>
      <c r="E18" s="5"/>
    </row>
    <row r="19" spans="1:5" x14ac:dyDescent="0.2">
      <c r="A19" s="12"/>
      <c r="B19" s="5"/>
      <c r="C19" s="5"/>
      <c r="D19" s="5"/>
      <c r="E19" s="5"/>
    </row>
  </sheetData>
  <conditionalFormatting sqref="C4:C8">
    <cfRule type="cellIs" dxfId="0" priority="1" operator="equal">
      <formula>0</formula>
    </cfRule>
  </conditionalFormatting>
  <dataValidations count="4">
    <dataValidation type="decimal" allowBlank="1" showInputMessage="1" showErrorMessage="1" errorTitle="Data Input Error" error="Input a discount rate between 0% and 100%" promptTitle="Data Input Validation" prompt="Input a discount rate between 0% and 100%" sqref="B7" xr:uid="{00000000-0002-0000-0500-000000000000}">
      <formula1>0</formula1>
      <formula2>1</formula2>
    </dataValidation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500-000001000000}">
      <formula1>AND(ISNUMBER(B6),B6&gt;0)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5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500-000003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RECEIVED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2013-06-01T21:45:19Z</dcterms:created>
  <dcterms:modified xsi:type="dcterms:W3CDTF">2020-08-26T14:10:54Z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1728029699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